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6" sheetId="1" r:id="rId1"/>
  </sheets>
  <externalReferences>
    <externalReference r:id="rId2"/>
  </externalReferences>
  <definedNames>
    <definedName name="Z_6E36EA37_049E_4FAE_B719_2847CD16F858_.wvu.Cols" localSheetId="0" hidden="1">'Академическая 16'!#REF!,'Академическая 16'!#REF!</definedName>
    <definedName name="Z_6E36EA37_049E_4FAE_B719_2847CD16F858_.wvu.Rows" localSheetId="0" hidden="1">'Академическая 16'!$42:$45</definedName>
    <definedName name="Z_73C0D023_21BD_4441_8EFA_957546C15799_.wvu.Cols" localSheetId="0" hidden="1">'Академическая 16'!#REF!,'Академическая 16'!#REF!</definedName>
    <definedName name="Z_73C0D023_21BD_4441_8EFA_957546C15799_.wvu.Rows" localSheetId="0" hidden="1">'Академическая 16'!$42:$45</definedName>
    <definedName name="_xlnm.Print_Area" localSheetId="0">'Академическая 16'!$A$1:$J$60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<sst xmlns="http://schemas.openxmlformats.org/spreadsheetml/2006/main" count="62" uniqueCount="53">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</sst>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5">
          <cell r="W15">
            <v>1472.5224244547978</v>
          </cell>
          <cell r="X15">
            <v>297.14902901076033</v>
          </cell>
          <cell r="Y15">
            <v>235.1814</v>
          </cell>
          <cell r="AA15">
            <v>5100</v>
          </cell>
          <cell r="AI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X15">
            <v>3751.9176585959435</v>
          </cell>
          <cell r="BB15">
            <v>0</v>
          </cell>
          <cell r="BC15">
            <v>1082.9351999999999</v>
          </cell>
          <cell r="BD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CN15">
            <v>1680.7020617293774</v>
          </cell>
          <cell r="CO15">
            <v>345.64235296679072</v>
          </cell>
          <cell r="CP15">
            <v>0</v>
          </cell>
          <cell r="DE15">
            <v>1542.7030003834634</v>
          </cell>
          <cell r="DS15">
            <v>16849.375812602018</v>
          </cell>
          <cell r="DT15">
            <v>3440.2026088502862</v>
          </cell>
          <cell r="DU15">
            <v>991.61860000000001</v>
          </cell>
          <cell r="EK15">
            <v>15691.534705155536</v>
          </cell>
          <cell r="EU15">
            <v>20113.326374720866</v>
          </cell>
          <cell r="EV15">
            <v>4052.4522437014148</v>
          </cell>
          <cell r="EW15">
            <v>312.1404</v>
          </cell>
          <cell r="FG15">
            <v>16268.580454765664</v>
          </cell>
          <cell r="FM15">
            <v>6780.4488169410561</v>
          </cell>
          <cell r="FN15">
            <v>2040.6161974901493</v>
          </cell>
          <cell r="FO15">
            <v>5.1103771945067741E-14</v>
          </cell>
          <cell r="FU15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Normal="100" zoomScaleSheetLayoutView="100" workbookViewId="0">
      <selection activeCell="H23" sqref="H2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9.66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246941.36000000002</v>
      </c>
      <c r="F9" s="17">
        <f t="shared" ref="F9:G9" si="0">SUM(F10:F14)</f>
        <v>259129.47</v>
      </c>
      <c r="G9" s="17">
        <f t="shared" si="0"/>
        <v>21377.799999999996</v>
      </c>
    </row>
    <row r="10" spans="1:7" ht="13.2" customHeight="1" x14ac:dyDescent="0.3">
      <c r="A10" s="73" t="s">
        <v>9</v>
      </c>
      <c r="B10" s="74"/>
      <c r="C10" s="74"/>
      <c r="D10" s="75"/>
      <c r="E10" s="18">
        <v>168411.97</v>
      </c>
      <c r="F10" s="18">
        <v>180798.01</v>
      </c>
      <c r="G10" s="19">
        <v>16140.71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9481.4699999999993</v>
      </c>
      <c r="F12" s="18">
        <v>9013.08</v>
      </c>
      <c r="G12" s="19">
        <v>523.1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14732.92</v>
      </c>
      <c r="F13" s="18">
        <v>14094</v>
      </c>
      <c r="G13" s="19">
        <v>720.39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54315</v>
      </c>
      <c r="F14" s="18">
        <v>55224.38</v>
      </c>
      <c r="G14" s="19">
        <v>3993.6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89498.189999999988</v>
      </c>
      <c r="F15" s="17">
        <f t="shared" ref="F15:G15" si="1">SUM(F16:F19)</f>
        <v>91269.87000000001</v>
      </c>
      <c r="G15" s="17">
        <f t="shared" si="1"/>
        <v>4936.32</v>
      </c>
    </row>
    <row r="16" spans="1:7" ht="33.6" customHeight="1" x14ac:dyDescent="0.3">
      <c r="A16" s="79" t="s">
        <v>45</v>
      </c>
      <c r="B16" s="80"/>
      <c r="C16" s="80"/>
      <c r="D16" s="81"/>
      <c r="E16" s="18">
        <v>79868.2</v>
      </c>
      <c r="F16" s="18">
        <v>81388.25</v>
      </c>
      <c r="G16" s="19">
        <v>5187.95</v>
      </c>
    </row>
    <row r="17" spans="1:12" ht="15.6" x14ac:dyDescent="0.3">
      <c r="A17" s="66" t="s">
        <v>46</v>
      </c>
      <c r="B17" s="66"/>
      <c r="C17" s="66"/>
      <c r="D17" s="66"/>
      <c r="E17" s="18">
        <v>297.68</v>
      </c>
      <c r="F17" s="18">
        <v>284.95999999999998</v>
      </c>
      <c r="G17" s="19">
        <v>12.72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9332.31</v>
      </c>
      <c r="F19" s="18">
        <v>9596.66</v>
      </c>
      <c r="G19" s="19">
        <v>-264.35000000000002</v>
      </c>
    </row>
    <row r="20" spans="1:12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1663.2</v>
      </c>
      <c r="F21" s="18">
        <v>1665.93</v>
      </c>
      <c r="G21" s="19">
        <v>120.45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6" t="s">
        <v>44</v>
      </c>
      <c r="B24" s="36"/>
      <c r="C24" s="36"/>
      <c r="D24" s="36"/>
      <c r="E24" s="36"/>
      <c r="F24" s="18">
        <v>-1065783.3156000001</v>
      </c>
      <c r="G24" s="20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10856.770512061501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6">
        <f>'[1]свод за год'!W15</f>
        <v>1472.5224244547978</v>
      </c>
      <c r="L27" s="33"/>
    </row>
    <row r="28" spans="1:12" ht="15.6" hidden="1" x14ac:dyDescent="0.3">
      <c r="A28" s="44" t="s">
        <v>31</v>
      </c>
      <c r="B28" s="39"/>
      <c r="C28" s="39"/>
      <c r="D28" s="39"/>
      <c r="E28" s="40"/>
      <c r="F28" s="26">
        <f>'[1]свод за год'!X15</f>
        <v>297.14902901076033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6">
        <f>'[1]свод за год'!Y15</f>
        <v>235.1814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6">
        <f>'[1]свод за год'!AA15+'[1]свод за год'!AI15+'[1]свод за год'!AL15+'[1]свод за год'!AO15+'[1]свод за год'!AP15+'[1]свод за год'!AQ15</f>
        <v>5100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год'!AX15</f>
        <v>3751.9176585959435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SUM(F34:F38)+19586</f>
        <v>60127.779141687475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6">
        <f>'[1]свод за год'!CN15+'[1]свод за год'!DS15</f>
        <v>18530.077874331397</v>
      </c>
      <c r="L34" s="33"/>
    </row>
    <row r="35" spans="1:12" ht="15.6" hidden="1" x14ac:dyDescent="0.3">
      <c r="A35" s="52" t="s">
        <v>31</v>
      </c>
      <c r="B35" s="52"/>
      <c r="C35" s="52"/>
      <c r="D35" s="52"/>
      <c r="E35" s="52"/>
      <c r="F35" s="26">
        <f>'[1]свод за год'!CO15+'[1]свод за год'!DT15</f>
        <v>3785.8449618170771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6">
        <f>'[1]свод за год'!CP15+'[1]свод за год'!DU15</f>
        <v>991.61860000000001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6">
        <f>'[1]свод за год'!AK15+'[1]свод за год'!AM15+'[1]свод за год'!AN15+'[1]свод за год'!BD15</f>
        <v>0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год'!DE15+'[1]свод за год'!EK15</f>
        <v>17234.237705538999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7">
        <f>SUM(F40:F48)+11564.45</f>
        <v>67585.70336005179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6">
        <f>'[1]свод за год'!EU15+'[1]свод за год'!FM15</f>
        <v>26893.775191661924</v>
      </c>
      <c r="L40" s="33"/>
    </row>
    <row r="41" spans="1:12" ht="15.6" hidden="1" x14ac:dyDescent="0.3">
      <c r="A41" s="44" t="s">
        <v>31</v>
      </c>
      <c r="B41" s="39"/>
      <c r="C41" s="39"/>
      <c r="D41" s="39"/>
      <c r="E41" s="39"/>
      <c r="F41" s="26">
        <f>'[1]свод за год'!EV15+'[1]свод за год'!FN15</f>
        <v>6093.0684411915645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2" ht="15.6" hidden="1" x14ac:dyDescent="0.3">
      <c r="A46" s="52" t="s">
        <v>18</v>
      </c>
      <c r="B46" s="52"/>
      <c r="C46" s="52"/>
      <c r="D46" s="52"/>
      <c r="E46" s="44"/>
      <c r="F46" s="26">
        <f>'[1]свод за год'!EW15+'[1]свод за год'!FO15</f>
        <v>312.14040000000006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6">
        <f>'[1]свод за год'!BB15+'[1]свод за год'!BC15+'[1]свод за год'!BN15+'[1]свод за год'!BO15+'[1]свод за год'!BP15+'[1]свод за год'!BQ15</f>
        <v>1082.9351999999999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год'!FG15+'[1]свод за год'!FU15</f>
        <v>21639.334127198308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1" ht="15.6" x14ac:dyDescent="0.3">
      <c r="A50" s="41" t="s">
        <v>49</v>
      </c>
      <c r="B50" s="42"/>
      <c r="C50" s="42"/>
      <c r="D50" s="42"/>
      <c r="E50" s="43"/>
      <c r="F50" s="27">
        <f>F25+F32+F39+F49</f>
        <v>138570.25301380077</v>
      </c>
    </row>
    <row r="51" spans="1:11" ht="15.6" x14ac:dyDescent="0.3">
      <c r="A51" s="32" t="s">
        <v>50</v>
      </c>
      <c r="B51" s="31"/>
      <c r="C51" s="31"/>
      <c r="D51" s="31"/>
      <c r="E51" s="31"/>
      <c r="F51" s="27">
        <f>F52+F53+F54</f>
        <v>20847.05</v>
      </c>
    </row>
    <row r="52" spans="1:11" ht="15.6" x14ac:dyDescent="0.3">
      <c r="A52" s="44" t="s">
        <v>23</v>
      </c>
      <c r="B52" s="39"/>
      <c r="C52" s="39"/>
      <c r="D52" s="39"/>
      <c r="E52" s="39"/>
      <c r="F52" s="26">
        <v>8811.9699999999993</v>
      </c>
    </row>
    <row r="53" spans="1:11" ht="15.6" x14ac:dyDescent="0.3">
      <c r="A53" s="44" t="s">
        <v>24</v>
      </c>
      <c r="B53" s="39"/>
      <c r="C53" s="39"/>
      <c r="D53" s="39"/>
      <c r="E53" s="39"/>
      <c r="F53" s="26">
        <v>12035.08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1" ht="15.6" x14ac:dyDescent="0.3">
      <c r="A55" s="48" t="s">
        <v>51</v>
      </c>
      <c r="B55" s="48"/>
      <c r="C55" s="48"/>
      <c r="D55" s="48"/>
      <c r="E55" s="48"/>
      <c r="F55" s="27">
        <f>F50+F51</f>
        <v>159417.30301380076</v>
      </c>
      <c r="K55" s="20"/>
    </row>
    <row r="56" spans="1:11" ht="15.6" x14ac:dyDescent="0.3">
      <c r="A56" s="36" t="s">
        <v>26</v>
      </c>
      <c r="B56" s="36"/>
      <c r="C56" s="36"/>
      <c r="D56" s="36"/>
      <c r="E56" s="36"/>
      <c r="F56" s="28">
        <f>E16</f>
        <v>79868.2</v>
      </c>
    </row>
    <row r="57" spans="1:11" ht="15.6" x14ac:dyDescent="0.3">
      <c r="A57" s="36" t="s">
        <v>27</v>
      </c>
      <c r="B57" s="36"/>
      <c r="C57" s="36"/>
      <c r="D57" s="36"/>
      <c r="E57" s="36"/>
      <c r="F57" s="27">
        <f>F16</f>
        <v>81388.25</v>
      </c>
      <c r="H57" s="29"/>
    </row>
    <row r="58" spans="1:11" ht="15.6" x14ac:dyDescent="0.3">
      <c r="A58" s="37" t="s">
        <v>28</v>
      </c>
      <c r="B58" s="37"/>
      <c r="C58" s="37"/>
      <c r="D58" s="37"/>
      <c r="E58" s="37"/>
      <c r="F58" s="27">
        <f>F24+F56-F55</f>
        <v>-1145332.4186138008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16</vt:lpstr>
      <vt:lpstr>'Академическая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2018-03-28T08:04:22Z</cp:lastPrinted>
  <dcterms:created xsi:type="dcterms:W3CDTF">2013-05-24T09:13:10Z</dcterms:created>
  <dcterms:modified xsi:type="dcterms:W3CDTF">2018-03-28T08:04:24Z</dcterms:modified>
</cp:coreProperties>
</file>